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45621"/>
</workbook>
</file>

<file path=xl/calcChain.xml><?xml version="1.0" encoding="utf-8"?>
<calcChain xmlns="http://schemas.openxmlformats.org/spreadsheetml/2006/main">
  <c r="F29" i="1" l="1"/>
  <c r="F46" i="1" s="1"/>
</calcChain>
</file>

<file path=xl/sharedStrings.xml><?xml version="1.0" encoding="utf-8"?>
<sst xmlns="http://schemas.openxmlformats.org/spreadsheetml/2006/main" count="228" uniqueCount="123">
  <si>
    <t>ГРБС</t>
  </si>
  <si>
    <t>НР (код)</t>
  </si>
  <si>
    <t>НР (наименование)</t>
  </si>
  <si>
    <t>Рз Пр</t>
  </si>
  <si>
    <t>ВР</t>
  </si>
  <si>
    <t>2026 год</t>
  </si>
  <si>
    <t>2027 год</t>
  </si>
  <si>
    <t>2028 год</t>
  </si>
  <si>
    <t>Пояснение</t>
  </si>
  <si>
    <t>Справочно</t>
  </si>
  <si>
    <t/>
  </si>
  <si>
    <t>роспись</t>
  </si>
  <si>
    <t>закон</t>
  </si>
  <si>
    <t>Администрация Красногорского района Брянской области</t>
  </si>
  <si>
    <t>008</t>
  </si>
  <si>
    <t>0840180020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</si>
  <si>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</si>
  <si>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0104</t>
  </si>
  <si>
    <t>122</t>
  </si>
  <si>
    <t>129</t>
  </si>
  <si>
    <t>0840180040</t>
  </si>
  <si>
    <t>Руководство и управление в сфере установленных функций органов местного самоуправления</t>
  </si>
  <si>
    <t>244</t>
  </si>
  <si>
    <t>0840183270</t>
  </si>
  <si>
    <t>Исполнение исковых требований на основании вступивших в законную силу судебных актов, обязательств бюджета</t>
  </si>
  <si>
    <t>0113</t>
  </si>
  <si>
    <t>831</t>
  </si>
  <si>
    <t>0840783260</t>
  </si>
  <si>
    <t>Повышение энергетической эффективности и обеспечения энергосбережения</t>
  </si>
  <si>
    <t>0840581200</t>
  </si>
  <si>
    <t>Оповещение населения об опасностях, возникших при ведении военных действий и возникновении чрезвычайных ситуаций</t>
  </si>
  <si>
    <t>0310</t>
  </si>
  <si>
    <t>247</t>
  </si>
  <si>
    <t>0840881990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</si>
  <si>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</si>
  <si>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0408</t>
  </si>
  <si>
    <t>084069Д040</t>
  </si>
  <si>
    <t>Обеспечение сохранности автомобильных дорог местного значения и условий безопасности движения по ним</t>
  </si>
  <si>
    <t>0409</t>
  </si>
  <si>
    <t>0841081830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</si>
  <si>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</si>
  <si>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0501</t>
  </si>
  <si>
    <t>0841181740</t>
  </si>
  <si>
    <t>Мероприятия в сфере коммунального хозяйства</t>
  </si>
  <si>
    <t>0502</t>
  </si>
  <si>
    <t>243</t>
  </si>
  <si>
    <t>414</t>
  </si>
  <si>
    <t>0841380480</t>
  </si>
  <si>
    <t>Дворцы и дома культуры, клубы, выставочные залы</t>
  </si>
  <si>
    <t>0801</t>
  </si>
  <si>
    <t>611</t>
  </si>
  <si>
    <t>612</t>
  </si>
  <si>
    <t>08413L5190</t>
  </si>
  <si>
    <t>Государственная поддержка отрасли культуры</t>
  </si>
  <si>
    <t>08418Д0820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</si>
  <si>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</si>
  <si>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</si>
  <si>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322</t>
  </si>
  <si>
    <t>412</t>
  </si>
  <si>
    <t>0841680610</t>
  </si>
  <si>
    <t>Центры спортивной подготовки (сборные команды)</t>
  </si>
  <si>
    <t>1101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</si>
  <si>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</si>
  <si>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</si>
  <si>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</si>
  <si>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</si>
  <si>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</si>
  <si>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1040180310</t>
  </si>
  <si>
    <t>Общеобразовательные организации</t>
  </si>
  <si>
    <t>0702</t>
  </si>
  <si>
    <t>1040180320</t>
  </si>
  <si>
    <t>Организации дополнительного образования</t>
  </si>
  <si>
    <t>0703</t>
  </si>
  <si>
    <t>1040480720</t>
  </si>
  <si>
    <t>Учреждения, обеспечивающие деятельность органов местного самоуправления и муниципальных учреждений</t>
  </si>
  <si>
    <t>0709</t>
  </si>
  <si>
    <t>851</t>
  </si>
  <si>
    <t>853</t>
  </si>
  <si>
    <t>ИТОГО по Отдел образования администрации Красногорского района Брянской области</t>
  </si>
  <si>
    <t>Контрольно-счетная палата Красногорского района</t>
  </si>
  <si>
    <t>036</t>
  </si>
  <si>
    <t>7000080040</t>
  </si>
  <si>
    <t>0106</t>
  </si>
  <si>
    <t>ИТОГО по Контрольно-счетная палата Красногорского района</t>
  </si>
  <si>
    <t>Комитет по муниципальным, имущественным и природным ресурсам администрации Красногорского района Брянской области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</si>
  <si>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</si>
  <si>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</si>
  <si>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2026 - 2028 годы</t>
  </si>
  <si>
    <t>Уменьшение  средств  за счет экономии</t>
  </si>
  <si>
    <t>Уточнение средств по решению суда на оплату компенсации морального вреда за укус собаки в сумме 30000,00 рублей.</t>
  </si>
  <si>
    <t>Перераспределение средств между видами расходов</t>
  </si>
  <si>
    <t>Уточнение средств на оплату монтажа системы оповещения  в доме культуры в сумме 272333,91 рублей</t>
  </si>
  <si>
    <t>Уменьшение средств  за счет экономии</t>
  </si>
  <si>
    <t>Уточнение средств по налогу на имущество  по прочим учреждениям образования в результате недостатка средств  в сумме 10479,00 рублей</t>
  </si>
  <si>
    <t xml:space="preserve">Уточнение средств на оплату труда с начислениями  по  Дому детского творчества в сумме 62000,00 рублей
 </t>
  </si>
  <si>
    <t>Уточнение средств на питание школьников по общеобразовательным учреждениям в сумме 500000,00 рублей, по налогу на имущество в школах в сумме 163000,00 рублей в результате недостатка средств</t>
  </si>
  <si>
    <t>Уточнение средствна поставку электрической энергии  на  объекты АСЦО в сумме 10000,00 рублей в 2026 и 2027 годах</t>
  </si>
  <si>
    <t>Уточнение средств по КСП на приобретение системного блока в сумме 60000,00 рублей.</t>
  </si>
  <si>
    <t>Уточнение средств  по дорожному фонду в сумме 1071493,18 рублей  на  приобретение электрооборудования для освещения улиц,  дорожных знаков и светофоров за счет остатков средств на 01.01.2026 года.</t>
  </si>
  <si>
    <t xml:space="preserve">Уточнение денежных средств на организацию транспортного обслуживания населения по муниципальным маршрутам регулярных перевозок по регулируемым тарифам в связи с недостатком средств  в сумме 2681834,40 рублей </t>
  </si>
  <si>
    <t>Увеличение денежных средств на оказание услуг по предоставлению сертификатов технической поддержки для средств защиты информации государственной информационной системы «Региональная автоматизированная система централизованного оповещения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территорий Брянской области» в сумме 190000,00 рублей.</t>
  </si>
  <si>
    <t>Уточнение средств на  приобретение неисключительных прав на программное обеспечение (антивирусник) в сумме 75000,00 рублей</t>
  </si>
  <si>
    <t xml:space="preserve">Уточнение средств на приобретение ГСМ по администрации района в сумме 200000,00 рублей, на оплату услуг связи в сумме 25000,00 рублей и на оплату вывоза твердых бытовых отходов  в сумме 9904,60 рублей </t>
  </si>
  <si>
    <t>Уточнение денежных средств на оплату проживания при командировке главы администрации  в Беларусь в сумме 10000,00 рублей</t>
  </si>
  <si>
    <t>Увеличение средств за счет субвенции</t>
  </si>
  <si>
    <t xml:space="preserve">Уточнение средств на изготовление и экспертизу  ПСД по объекту «Текущий ремонт ФОК «Беседь» в сумме 50000,00 рублей и </t>
  </si>
  <si>
    <t xml:space="preserve">Уточнение средств ля ФОКа в сумме 30000,00 рублей на приобретение футбольной формы(15шт*2000 рублей) </t>
  </si>
  <si>
    <t>0841380450</t>
  </si>
  <si>
    <t>Библиотеки</t>
  </si>
  <si>
    <t>Уменьшение средств на оплату труда с начислениями по библиотеке в сумме 294000,00 рублей за счет уменьшения дотации на сбалансированность.</t>
  </si>
  <si>
    <t>Уточнение средств   на уплату взносов на капитальный ремонт многоквартирных домов за объекты муниципальной казны и имущества, закрепленного за органами местного самоуправления в сумме 15063,19 рублей.</t>
  </si>
  <si>
    <t>Уточнение средств лучшим сельским учреждениям культуры предоставлено денежное поощрение в сумме 108613,13 рублей за счет субсидии и софинансирования</t>
  </si>
  <si>
    <t>Уменьшение средств по клубу в сумме 1086,13 рублей для перераспределения на софинансирование областных средств по виду расходов 612</t>
  </si>
  <si>
    <t>Уточнение средств  на подключение  водопотребителей к водопроводной сети по ул. Брянская, Ромашина, Красноармейская  в пгт Красная Гора Красногорского района Брянской области в сумме 397196,56  рублей, на услуги по составлению технического плана по объекту «Реконструкция водозаборного сооружения в д. Любовшо Красногорского района Брянской области» в сумме 35000,00 рублей,  на прохождение государственной экспертизы ПСД в сумме 600000,00 рублей и  технические условия прохождения водопровода через газопровод в сумме 60000,00 рублей по объекту «Модернизация системы водоснабжения микрорайон "Обруб" в пгт. Красная Гора Красногорского района Брянской области».</t>
  </si>
  <si>
    <t>Уточнение средств на  мероприятия по повышению энергетической эффективности и обеспечения энергосбережения (замена оконных блоков) в сумме 1255085,46 рублей.</t>
  </si>
  <si>
    <t>Уточнение средств на работы по установке ограждения на территории артезианской скважины    и  устройству дорожек с твердым покрытием ( исполнение  решения суда)</t>
  </si>
  <si>
    <t>009</t>
  </si>
  <si>
    <t>0940180040</t>
  </si>
  <si>
    <t>7000080080</t>
  </si>
  <si>
    <t>Условно утверждённые расходы</t>
  </si>
  <si>
    <t>870</t>
  </si>
  <si>
    <t>Уточнение средств за счет экономии</t>
  </si>
  <si>
    <t>Увеличение средств на 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</si>
</sst>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O46"/>
  <sheetViews>
    <sheetView tabSelected="1" topLeftCell="A28" workbookViewId="0">
      <selection activeCell="I32" sqref="I32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6" width="18.33203125" customWidth="1"/>
    <col min="7" max="7" width="15.6640625" customWidth="1"/>
    <col min="8" max="8" width="13.83203125" customWidth="1"/>
    <col min="9" max="9" width="51.6640625" customWidth="1"/>
    <col min="10" max="10" width="15.6640625" hidden="1" customWidth="1"/>
    <col min="11" max="11" width="15.33203125" hidden="1" customWidth="1"/>
    <col min="12" max="13" width="15" hidden="1" customWidth="1"/>
    <col min="14" max="14" width="13.6640625" hidden="1" customWidth="1"/>
    <col min="15" max="15" width="16.6640625" hidden="1" customWidth="1"/>
  </cols>
  <sheetData>
    <row r="2" spans="1:15" ht="30" customHeight="1" x14ac:dyDescent="0.2">
      <c r="B2" s="18" t="s">
        <v>87</v>
      </c>
      <c r="C2" s="18"/>
      <c r="D2" s="18"/>
      <c r="E2" s="18"/>
      <c r="F2" s="18"/>
      <c r="G2" s="18"/>
      <c r="H2" s="18"/>
      <c r="I2" s="18"/>
    </row>
    <row r="4" spans="1:15" ht="56.45" customHeight="1" x14ac:dyDescent="0.2">
      <c r="A4" s="22" t="s">
        <v>0</v>
      </c>
      <c r="B4" s="22" t="s">
        <v>1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/>
      <c r="L4" s="22"/>
      <c r="M4" s="22"/>
      <c r="N4" s="22"/>
      <c r="O4" s="22"/>
    </row>
    <row r="5" spans="1:15" ht="11.25" customHeight="1" x14ac:dyDescent="0.2">
      <c r="A5" s="22" t="s">
        <v>10</v>
      </c>
      <c r="B5" s="22" t="s">
        <v>10</v>
      </c>
      <c r="C5" s="22" t="s">
        <v>10</v>
      </c>
      <c r="D5" s="22" t="s">
        <v>10</v>
      </c>
      <c r="E5" s="22" t="s">
        <v>10</v>
      </c>
      <c r="F5" s="22" t="s">
        <v>10</v>
      </c>
      <c r="G5" s="22" t="s">
        <v>10</v>
      </c>
      <c r="H5" s="22" t="s">
        <v>10</v>
      </c>
      <c r="I5" s="22" t="s">
        <v>10</v>
      </c>
      <c r="J5" s="22" t="s">
        <v>5</v>
      </c>
      <c r="K5" s="22"/>
      <c r="L5" s="22" t="s">
        <v>6</v>
      </c>
      <c r="M5" s="22"/>
      <c r="N5" s="22" t="s">
        <v>7</v>
      </c>
      <c r="O5" s="22"/>
    </row>
    <row r="6" spans="1:15" ht="13.7" customHeight="1" x14ac:dyDescent="0.2">
      <c r="A6" s="22" t="s">
        <v>10</v>
      </c>
      <c r="B6" s="22" t="s">
        <v>10</v>
      </c>
      <c r="C6" s="22" t="s">
        <v>10</v>
      </c>
      <c r="D6" s="22" t="s">
        <v>10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1" t="s">
        <v>11</v>
      </c>
      <c r="K6" s="1" t="s">
        <v>12</v>
      </c>
      <c r="L6" s="1" t="s">
        <v>11</v>
      </c>
      <c r="M6" s="1" t="s">
        <v>12</v>
      </c>
      <c r="N6" s="1" t="s">
        <v>11</v>
      </c>
      <c r="O6" s="1" t="s">
        <v>12</v>
      </c>
    </row>
    <row r="7" spans="1:15" ht="13.9" customHeight="1" x14ac:dyDescent="0.2">
      <c r="A7" s="21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82.5" customHeight="1" x14ac:dyDescent="0.2">
      <c r="A8" s="1" t="s">
        <v>14</v>
      </c>
      <c r="B8" s="1" t="s">
        <v>15</v>
      </c>
      <c r="C8" s="2" t="s">
        <v>16</v>
      </c>
      <c r="D8" s="1" t="s">
        <v>17</v>
      </c>
      <c r="E8" s="1" t="s">
        <v>18</v>
      </c>
      <c r="F8" s="3">
        <v>10000</v>
      </c>
      <c r="G8" s="3">
        <v>0</v>
      </c>
      <c r="H8" s="3">
        <v>0</v>
      </c>
      <c r="I8" s="4" t="s">
        <v>103</v>
      </c>
      <c r="J8" s="3">
        <v>0</v>
      </c>
      <c r="K8" s="3">
        <v>10000</v>
      </c>
      <c r="L8" s="3">
        <v>0</v>
      </c>
      <c r="M8" s="3">
        <v>0</v>
      </c>
      <c r="N8" s="3">
        <v>0</v>
      </c>
      <c r="O8" s="3">
        <v>0</v>
      </c>
    </row>
    <row r="9" spans="1:15" ht="83.25" customHeight="1" x14ac:dyDescent="0.2">
      <c r="A9" s="1" t="s">
        <v>14</v>
      </c>
      <c r="B9" s="1" t="s">
        <v>15</v>
      </c>
      <c r="C9" s="2" t="s">
        <v>16</v>
      </c>
      <c r="D9" s="1" t="s">
        <v>17</v>
      </c>
      <c r="E9" s="1" t="s">
        <v>19</v>
      </c>
      <c r="F9" s="3">
        <v>-10000</v>
      </c>
      <c r="G9" s="3">
        <v>0</v>
      </c>
      <c r="H9" s="3">
        <v>0</v>
      </c>
      <c r="I9" s="4" t="s">
        <v>88</v>
      </c>
      <c r="J9" s="3">
        <v>0</v>
      </c>
      <c r="K9" s="3">
        <v>-10000</v>
      </c>
      <c r="L9" s="3">
        <v>0</v>
      </c>
      <c r="M9" s="3">
        <v>0</v>
      </c>
      <c r="N9" s="3">
        <v>0</v>
      </c>
      <c r="O9" s="3">
        <v>0</v>
      </c>
    </row>
    <row r="10" spans="1:15" ht="92.25" customHeight="1" x14ac:dyDescent="0.2">
      <c r="A10" s="1" t="s">
        <v>14</v>
      </c>
      <c r="B10" s="1" t="s">
        <v>20</v>
      </c>
      <c r="C10" s="2" t="s">
        <v>21</v>
      </c>
      <c r="D10" s="1" t="s">
        <v>17</v>
      </c>
      <c r="E10" s="1" t="s">
        <v>22</v>
      </c>
      <c r="F10" s="3">
        <v>234904.6</v>
      </c>
      <c r="G10" s="3">
        <v>-10000</v>
      </c>
      <c r="H10" s="3">
        <v>0</v>
      </c>
      <c r="I10" s="4" t="s">
        <v>102</v>
      </c>
      <c r="J10" s="3">
        <v>0</v>
      </c>
      <c r="K10" s="3">
        <v>234904.6</v>
      </c>
      <c r="L10" s="3">
        <v>0</v>
      </c>
      <c r="M10" s="3">
        <v>-10000</v>
      </c>
      <c r="N10" s="3">
        <v>0</v>
      </c>
      <c r="O10" s="3">
        <v>0</v>
      </c>
    </row>
    <row r="11" spans="1:15" ht="78" customHeight="1" x14ac:dyDescent="0.2">
      <c r="A11" s="1" t="s">
        <v>14</v>
      </c>
      <c r="B11" s="1" t="s">
        <v>23</v>
      </c>
      <c r="C11" s="2" t="s">
        <v>24</v>
      </c>
      <c r="D11" s="1" t="s">
        <v>25</v>
      </c>
      <c r="E11" s="1" t="s">
        <v>26</v>
      </c>
      <c r="F11" s="3">
        <v>30000</v>
      </c>
      <c r="G11" s="3">
        <v>0</v>
      </c>
      <c r="H11" s="3">
        <v>0</v>
      </c>
      <c r="I11" s="4" t="s">
        <v>89</v>
      </c>
      <c r="J11" s="3">
        <v>0</v>
      </c>
      <c r="K11" s="3">
        <v>30000</v>
      </c>
      <c r="L11" s="3">
        <v>0</v>
      </c>
      <c r="M11" s="3">
        <v>0</v>
      </c>
      <c r="N11" s="3">
        <v>0</v>
      </c>
      <c r="O11" s="3">
        <v>0</v>
      </c>
    </row>
    <row r="12" spans="1:15" ht="85.5" customHeight="1" x14ac:dyDescent="0.2">
      <c r="A12" s="1" t="s">
        <v>14</v>
      </c>
      <c r="B12" s="1" t="s">
        <v>27</v>
      </c>
      <c r="C12" s="2" t="s">
        <v>28</v>
      </c>
      <c r="D12" s="1" t="s">
        <v>25</v>
      </c>
      <c r="E12" s="1" t="s">
        <v>22</v>
      </c>
      <c r="F12" s="3">
        <v>1255085.46</v>
      </c>
      <c r="G12" s="3">
        <v>0</v>
      </c>
      <c r="H12" s="3">
        <v>0</v>
      </c>
      <c r="I12" s="4" t="s">
        <v>114</v>
      </c>
      <c r="J12" s="3">
        <v>0</v>
      </c>
      <c r="K12" s="3">
        <v>1255085.46</v>
      </c>
      <c r="L12" s="3">
        <v>0</v>
      </c>
      <c r="M12" s="3">
        <v>0</v>
      </c>
      <c r="N12" s="3">
        <v>0</v>
      </c>
      <c r="O12" s="3">
        <v>0</v>
      </c>
    </row>
    <row r="13" spans="1:15" ht="205.5" customHeight="1" x14ac:dyDescent="0.2">
      <c r="A13" s="1" t="s">
        <v>14</v>
      </c>
      <c r="B13" s="1" t="s">
        <v>29</v>
      </c>
      <c r="C13" s="2" t="s">
        <v>30</v>
      </c>
      <c r="D13" s="1" t="s">
        <v>31</v>
      </c>
      <c r="E13" s="1" t="s">
        <v>22</v>
      </c>
      <c r="F13" s="3">
        <v>190000</v>
      </c>
      <c r="G13" s="3">
        <v>0</v>
      </c>
      <c r="H13" s="3">
        <v>0</v>
      </c>
      <c r="I13" s="4" t="s">
        <v>100</v>
      </c>
      <c r="J13" s="3">
        <v>0</v>
      </c>
      <c r="K13" s="3">
        <v>190000</v>
      </c>
      <c r="L13" s="3">
        <v>0</v>
      </c>
      <c r="M13" s="3">
        <v>0</v>
      </c>
      <c r="N13" s="3">
        <v>0</v>
      </c>
      <c r="O13" s="3">
        <v>0</v>
      </c>
    </row>
    <row r="14" spans="1:15" ht="84" customHeight="1" x14ac:dyDescent="0.2">
      <c r="A14" s="1" t="s">
        <v>14</v>
      </c>
      <c r="B14" s="1" t="s">
        <v>29</v>
      </c>
      <c r="C14" s="2" t="s">
        <v>30</v>
      </c>
      <c r="D14" s="1" t="s">
        <v>31</v>
      </c>
      <c r="E14" s="1" t="s">
        <v>32</v>
      </c>
      <c r="F14" s="3">
        <v>10000</v>
      </c>
      <c r="G14" s="3">
        <v>10000</v>
      </c>
      <c r="H14" s="3">
        <v>0</v>
      </c>
      <c r="I14" s="4" t="s">
        <v>96</v>
      </c>
      <c r="J14" s="3">
        <v>0</v>
      </c>
      <c r="K14" s="3">
        <v>10000</v>
      </c>
      <c r="L14" s="3">
        <v>0</v>
      </c>
      <c r="M14" s="3">
        <v>10000</v>
      </c>
      <c r="N14" s="3">
        <v>0</v>
      </c>
      <c r="O14" s="3">
        <v>0</v>
      </c>
    </row>
    <row r="15" spans="1:15" ht="108.75" customHeight="1" x14ac:dyDescent="0.2">
      <c r="A15" s="1" t="s">
        <v>14</v>
      </c>
      <c r="B15" s="1" t="s">
        <v>33</v>
      </c>
      <c r="C15" s="2" t="s">
        <v>34</v>
      </c>
      <c r="D15" s="1" t="s">
        <v>35</v>
      </c>
      <c r="E15" s="1" t="s">
        <v>22</v>
      </c>
      <c r="F15" s="3">
        <v>2681834.4</v>
      </c>
      <c r="G15" s="3">
        <v>0</v>
      </c>
      <c r="H15" s="3">
        <v>0</v>
      </c>
      <c r="I15" s="4" t="s">
        <v>99</v>
      </c>
      <c r="J15" s="3">
        <v>0</v>
      </c>
      <c r="K15" s="3">
        <v>2681834.4</v>
      </c>
      <c r="L15" s="3">
        <v>0</v>
      </c>
      <c r="M15" s="3">
        <v>0</v>
      </c>
      <c r="N15" s="3">
        <v>0</v>
      </c>
      <c r="O15" s="3">
        <v>0</v>
      </c>
    </row>
    <row r="16" spans="1:15" ht="90.75" customHeight="1" x14ac:dyDescent="0.2">
      <c r="A16" s="1" t="s">
        <v>14</v>
      </c>
      <c r="B16" s="1" t="s">
        <v>36</v>
      </c>
      <c r="C16" s="2" t="s">
        <v>37</v>
      </c>
      <c r="D16" s="1" t="s">
        <v>38</v>
      </c>
      <c r="E16" s="1" t="s">
        <v>22</v>
      </c>
      <c r="F16" s="3">
        <v>1071493.18</v>
      </c>
      <c r="G16" s="3">
        <v>0</v>
      </c>
      <c r="H16" s="3">
        <v>0</v>
      </c>
      <c r="I16" s="4" t="s">
        <v>98</v>
      </c>
      <c r="J16" s="3">
        <v>0</v>
      </c>
      <c r="K16" s="3">
        <v>1071493.18</v>
      </c>
      <c r="L16" s="3">
        <v>0</v>
      </c>
      <c r="M16" s="3">
        <v>0</v>
      </c>
      <c r="N16" s="3">
        <v>0</v>
      </c>
      <c r="O16" s="3">
        <v>0</v>
      </c>
    </row>
    <row r="17" spans="1:15" ht="102.75" customHeight="1" x14ac:dyDescent="0.2">
      <c r="A17" s="1" t="s">
        <v>14</v>
      </c>
      <c r="B17" s="1" t="s">
        <v>39</v>
      </c>
      <c r="C17" s="2" t="s">
        <v>40</v>
      </c>
      <c r="D17" s="1" t="s">
        <v>41</v>
      </c>
      <c r="E17" s="1" t="s">
        <v>22</v>
      </c>
      <c r="F17" s="3">
        <v>15063.19</v>
      </c>
      <c r="G17" s="3">
        <v>0</v>
      </c>
      <c r="H17" s="3">
        <v>0</v>
      </c>
      <c r="I17" s="4" t="s">
        <v>110</v>
      </c>
      <c r="J17" s="3">
        <v>0</v>
      </c>
      <c r="K17" s="3">
        <v>15063.19</v>
      </c>
      <c r="L17" s="3">
        <v>0</v>
      </c>
      <c r="M17" s="3">
        <v>0</v>
      </c>
      <c r="N17" s="3">
        <v>0</v>
      </c>
      <c r="O17" s="3">
        <v>0</v>
      </c>
    </row>
    <row r="18" spans="1:15" ht="31.5" customHeight="1" x14ac:dyDescent="0.2">
      <c r="A18" s="1" t="s">
        <v>14</v>
      </c>
      <c r="B18" s="1" t="s">
        <v>42</v>
      </c>
      <c r="C18" s="2" t="s">
        <v>43</v>
      </c>
      <c r="D18" s="1" t="s">
        <v>44</v>
      </c>
      <c r="E18" s="1" t="s">
        <v>45</v>
      </c>
      <c r="F18" s="3">
        <v>-31000</v>
      </c>
      <c r="G18" s="3">
        <v>0</v>
      </c>
      <c r="H18" s="3">
        <v>0</v>
      </c>
      <c r="I18" s="4" t="s">
        <v>88</v>
      </c>
      <c r="J18" s="3">
        <v>0</v>
      </c>
      <c r="K18" s="3">
        <v>-31000</v>
      </c>
      <c r="L18" s="3">
        <v>0</v>
      </c>
      <c r="M18" s="3">
        <v>0</v>
      </c>
      <c r="N18" s="3">
        <v>0</v>
      </c>
      <c r="O18" s="3">
        <v>0</v>
      </c>
    </row>
    <row r="19" spans="1:15" ht="87.75" customHeight="1" x14ac:dyDescent="0.2">
      <c r="A19" s="1" t="s">
        <v>14</v>
      </c>
      <c r="B19" s="1" t="s">
        <v>42</v>
      </c>
      <c r="C19" s="2" t="s">
        <v>43</v>
      </c>
      <c r="D19" s="1" t="s">
        <v>44</v>
      </c>
      <c r="E19" s="1" t="s">
        <v>22</v>
      </c>
      <c r="F19" s="3">
        <v>1524814.28</v>
      </c>
      <c r="G19" s="3">
        <v>0</v>
      </c>
      <c r="H19" s="3">
        <v>0</v>
      </c>
      <c r="I19" s="4" t="s">
        <v>115</v>
      </c>
      <c r="J19" s="3">
        <v>0</v>
      </c>
      <c r="K19" s="3">
        <v>-858551.38</v>
      </c>
      <c r="L19" s="3">
        <v>0</v>
      </c>
      <c r="M19" s="3">
        <v>0</v>
      </c>
      <c r="N19" s="3">
        <v>0</v>
      </c>
      <c r="O19" s="3">
        <v>0</v>
      </c>
    </row>
    <row r="20" spans="1:15" ht="297.75" customHeight="1" x14ac:dyDescent="0.2">
      <c r="A20" s="1" t="s">
        <v>14</v>
      </c>
      <c r="B20" s="1" t="s">
        <v>42</v>
      </c>
      <c r="C20" s="2" t="s">
        <v>43</v>
      </c>
      <c r="D20" s="1" t="s">
        <v>44</v>
      </c>
      <c r="E20" s="1" t="s">
        <v>46</v>
      </c>
      <c r="F20" s="12">
        <v>1092196.56</v>
      </c>
      <c r="G20" s="3">
        <v>0</v>
      </c>
      <c r="H20" s="3">
        <v>0</v>
      </c>
      <c r="I20" s="4" t="s">
        <v>113</v>
      </c>
      <c r="J20" s="3">
        <v>0</v>
      </c>
      <c r="K20" s="3">
        <v>3475562.22</v>
      </c>
      <c r="L20" s="3">
        <v>0</v>
      </c>
      <c r="M20" s="3">
        <v>0</v>
      </c>
      <c r="N20" s="3">
        <v>0</v>
      </c>
      <c r="O20" s="3">
        <v>0</v>
      </c>
    </row>
    <row r="21" spans="1:15" ht="88.5" customHeight="1" x14ac:dyDescent="0.2">
      <c r="A21" s="9" t="s">
        <v>14</v>
      </c>
      <c r="B21" s="9" t="s">
        <v>107</v>
      </c>
      <c r="C21" s="2" t="s">
        <v>108</v>
      </c>
      <c r="D21" s="9" t="s">
        <v>49</v>
      </c>
      <c r="E21" s="9" t="s">
        <v>50</v>
      </c>
      <c r="F21" s="3">
        <v>-294000</v>
      </c>
      <c r="G21" s="3">
        <v>0</v>
      </c>
      <c r="H21" s="3">
        <v>0</v>
      </c>
      <c r="I21" s="4" t="s">
        <v>109</v>
      </c>
      <c r="J21" s="3"/>
      <c r="K21" s="3"/>
      <c r="L21" s="3"/>
      <c r="M21" s="3"/>
      <c r="N21" s="3"/>
      <c r="O21" s="3"/>
    </row>
    <row r="22" spans="1:15" ht="85.5" customHeight="1" x14ac:dyDescent="0.2">
      <c r="A22" s="1" t="s">
        <v>14</v>
      </c>
      <c r="B22" s="1" t="s">
        <v>47</v>
      </c>
      <c r="C22" s="2" t="s">
        <v>48</v>
      </c>
      <c r="D22" s="1" t="s">
        <v>49</v>
      </c>
      <c r="E22" s="1" t="s">
        <v>50</v>
      </c>
      <c r="F22" s="3">
        <v>-1086.1300000000001</v>
      </c>
      <c r="G22" s="3">
        <v>0</v>
      </c>
      <c r="H22" s="3">
        <v>0</v>
      </c>
      <c r="I22" s="4" t="s">
        <v>112</v>
      </c>
      <c r="J22" s="3">
        <v>0</v>
      </c>
      <c r="K22" s="3">
        <v>-1086</v>
      </c>
      <c r="L22" s="3">
        <v>0</v>
      </c>
      <c r="M22" s="3">
        <v>0</v>
      </c>
      <c r="N22" s="3">
        <v>0</v>
      </c>
      <c r="O22" s="3">
        <v>0</v>
      </c>
    </row>
    <row r="23" spans="1:15" ht="56.25" customHeight="1" x14ac:dyDescent="0.2">
      <c r="A23" s="1" t="s">
        <v>14</v>
      </c>
      <c r="B23" s="1" t="s">
        <v>47</v>
      </c>
      <c r="C23" s="2" t="s">
        <v>48</v>
      </c>
      <c r="D23" s="1" t="s">
        <v>49</v>
      </c>
      <c r="E23" s="1" t="s">
        <v>51</v>
      </c>
      <c r="F23" s="3">
        <v>272333.90999999997</v>
      </c>
      <c r="G23" s="3">
        <v>0</v>
      </c>
      <c r="H23" s="3">
        <v>0</v>
      </c>
      <c r="I23" s="4" t="s">
        <v>91</v>
      </c>
      <c r="J23" s="3">
        <v>0</v>
      </c>
      <c r="K23" s="3">
        <v>272333.90999999997</v>
      </c>
      <c r="L23" s="3">
        <v>0</v>
      </c>
      <c r="M23" s="3">
        <v>0</v>
      </c>
      <c r="N23" s="3">
        <v>0</v>
      </c>
      <c r="O23" s="3">
        <v>0</v>
      </c>
    </row>
    <row r="24" spans="1:15" ht="99.75" customHeight="1" x14ac:dyDescent="0.2">
      <c r="A24" s="1" t="s">
        <v>14</v>
      </c>
      <c r="B24" s="1" t="s">
        <v>52</v>
      </c>
      <c r="C24" s="2" t="s">
        <v>53</v>
      </c>
      <c r="D24" s="1" t="s">
        <v>49</v>
      </c>
      <c r="E24" s="1" t="s">
        <v>51</v>
      </c>
      <c r="F24" s="3">
        <v>108613.13</v>
      </c>
      <c r="G24" s="3">
        <v>0</v>
      </c>
      <c r="H24" s="3">
        <v>0</v>
      </c>
      <c r="I24" s="4" t="s">
        <v>111</v>
      </c>
      <c r="J24" s="3">
        <v>0</v>
      </c>
      <c r="K24" s="3">
        <v>108613</v>
      </c>
      <c r="L24" s="3">
        <v>0</v>
      </c>
      <c r="M24" s="3">
        <v>0</v>
      </c>
      <c r="N24" s="3">
        <v>0</v>
      </c>
      <c r="O24" s="3">
        <v>0</v>
      </c>
    </row>
    <row r="25" spans="1:15" ht="168" customHeight="1" x14ac:dyDescent="0.2">
      <c r="A25" s="1" t="s">
        <v>14</v>
      </c>
      <c r="B25" s="1" t="s">
        <v>54</v>
      </c>
      <c r="C25" s="2" t="s">
        <v>55</v>
      </c>
      <c r="D25" s="1" t="s">
        <v>56</v>
      </c>
      <c r="E25" s="1" t="s">
        <v>57</v>
      </c>
      <c r="F25" s="3">
        <v>9857836</v>
      </c>
      <c r="G25" s="3">
        <v>0</v>
      </c>
      <c r="H25" s="3">
        <v>0</v>
      </c>
      <c r="I25" s="10" t="s">
        <v>104</v>
      </c>
      <c r="J25" s="3">
        <v>0</v>
      </c>
      <c r="K25" s="3">
        <v>3565000</v>
      </c>
      <c r="L25" s="3">
        <v>0</v>
      </c>
      <c r="M25" s="3">
        <v>0</v>
      </c>
      <c r="N25" s="3">
        <v>0</v>
      </c>
      <c r="O25" s="3">
        <v>0</v>
      </c>
    </row>
    <row r="26" spans="1:15" ht="172.5" customHeight="1" x14ac:dyDescent="0.2">
      <c r="A26" s="1" t="s">
        <v>14</v>
      </c>
      <c r="B26" s="1" t="s">
        <v>54</v>
      </c>
      <c r="C26" s="2" t="s">
        <v>55</v>
      </c>
      <c r="D26" s="1" t="s">
        <v>56</v>
      </c>
      <c r="E26" s="1" t="s">
        <v>58</v>
      </c>
      <c r="F26" s="3">
        <v>-3565000</v>
      </c>
      <c r="G26" s="3">
        <v>0</v>
      </c>
      <c r="H26" s="3">
        <v>0</v>
      </c>
      <c r="I26" s="11" t="s">
        <v>90</v>
      </c>
      <c r="J26" s="3">
        <v>0</v>
      </c>
      <c r="K26" s="3">
        <v>-3565000</v>
      </c>
      <c r="L26" s="3">
        <v>0</v>
      </c>
      <c r="M26" s="3">
        <v>0</v>
      </c>
      <c r="N26" s="3">
        <v>0</v>
      </c>
      <c r="O26" s="3">
        <v>0</v>
      </c>
    </row>
    <row r="27" spans="1:15" ht="68.25" customHeight="1" x14ac:dyDescent="0.2">
      <c r="A27" s="9" t="s">
        <v>14</v>
      </c>
      <c r="B27" s="9" t="s">
        <v>59</v>
      </c>
      <c r="C27" s="2" t="s">
        <v>60</v>
      </c>
      <c r="D27" s="9" t="s">
        <v>61</v>
      </c>
      <c r="E27" s="9">
        <v>611</v>
      </c>
      <c r="F27" s="3">
        <v>30000</v>
      </c>
      <c r="G27" s="3">
        <v>0</v>
      </c>
      <c r="H27" s="3">
        <v>0</v>
      </c>
      <c r="I27" s="11" t="s">
        <v>106</v>
      </c>
      <c r="J27" s="3"/>
      <c r="K27" s="3"/>
      <c r="L27" s="3"/>
      <c r="M27" s="3"/>
      <c r="N27" s="3"/>
      <c r="O27" s="3"/>
    </row>
    <row r="28" spans="1:15" ht="62.25" customHeight="1" x14ac:dyDescent="0.2">
      <c r="A28" s="1" t="s">
        <v>14</v>
      </c>
      <c r="B28" s="1" t="s">
        <v>59</v>
      </c>
      <c r="C28" s="2" t="s">
        <v>60</v>
      </c>
      <c r="D28" s="1" t="s">
        <v>61</v>
      </c>
      <c r="E28" s="1" t="s">
        <v>51</v>
      </c>
      <c r="F28" s="3">
        <v>50000</v>
      </c>
      <c r="G28" s="3">
        <v>0</v>
      </c>
      <c r="H28" s="3">
        <v>0</v>
      </c>
      <c r="I28" s="4" t="s">
        <v>105</v>
      </c>
      <c r="J28" s="3">
        <v>0</v>
      </c>
      <c r="K28" s="3">
        <v>50000</v>
      </c>
      <c r="L28" s="3">
        <v>0</v>
      </c>
      <c r="M28" s="3">
        <v>0</v>
      </c>
      <c r="N28" s="3">
        <v>0</v>
      </c>
      <c r="O28" s="3">
        <v>0</v>
      </c>
    </row>
    <row r="29" spans="1:15" ht="14.45" customHeight="1" x14ac:dyDescent="0.2">
      <c r="A29" s="20" t="s">
        <v>62</v>
      </c>
      <c r="B29" s="20"/>
      <c r="C29" s="20"/>
      <c r="D29" s="20"/>
      <c r="E29" s="20"/>
      <c r="F29" s="5">
        <f>F8+F9+F10+F11+F12+F13+F14+F15+F16+F17+F18+F19+F20+F21+F22+F23+F24+F25+F26+F27+F28</f>
        <v>14533088.579999998</v>
      </c>
      <c r="G29" s="5">
        <v>0</v>
      </c>
      <c r="H29" s="5">
        <v>0</v>
      </c>
      <c r="I29" s="6" t="s">
        <v>10</v>
      </c>
      <c r="J29" s="5">
        <v>0</v>
      </c>
      <c r="K29" s="5">
        <v>8504252.5800000001</v>
      </c>
      <c r="L29" s="5">
        <v>0</v>
      </c>
      <c r="M29" s="5">
        <v>0</v>
      </c>
      <c r="N29" s="5">
        <v>0</v>
      </c>
      <c r="O29" s="5">
        <v>0</v>
      </c>
    </row>
    <row r="30" spans="1:15" ht="13.9" customHeight="1" x14ac:dyDescent="0.2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ht="48.75" customHeight="1" x14ac:dyDescent="0.2">
      <c r="A31" s="14" t="s">
        <v>116</v>
      </c>
      <c r="B31" s="14" t="s">
        <v>117</v>
      </c>
      <c r="C31" s="15" t="s">
        <v>21</v>
      </c>
      <c r="D31" s="14" t="s">
        <v>82</v>
      </c>
      <c r="E31" s="14" t="s">
        <v>22</v>
      </c>
      <c r="F31" s="16">
        <v>0</v>
      </c>
      <c r="G31" s="16">
        <v>-50000</v>
      </c>
      <c r="H31" s="16">
        <v>-150000</v>
      </c>
      <c r="I31" s="17" t="s">
        <v>121</v>
      </c>
      <c r="J31" s="13"/>
      <c r="K31" s="13"/>
      <c r="L31" s="13"/>
      <c r="M31" s="13"/>
      <c r="N31" s="13"/>
      <c r="O31" s="13"/>
    </row>
    <row r="32" spans="1:15" ht="39" customHeight="1" x14ac:dyDescent="0.2">
      <c r="A32" s="14" t="s">
        <v>116</v>
      </c>
      <c r="B32" s="14" t="s">
        <v>118</v>
      </c>
      <c r="C32" s="15" t="s">
        <v>119</v>
      </c>
      <c r="D32" s="14" t="s">
        <v>25</v>
      </c>
      <c r="E32" s="14" t="s">
        <v>120</v>
      </c>
      <c r="F32" s="16">
        <v>0</v>
      </c>
      <c r="G32" s="16">
        <v>50000</v>
      </c>
      <c r="H32" s="16">
        <v>150000</v>
      </c>
      <c r="I32" s="17" t="s">
        <v>122</v>
      </c>
      <c r="J32" s="13"/>
      <c r="K32" s="13"/>
      <c r="L32" s="13"/>
      <c r="M32" s="13"/>
      <c r="N32" s="13"/>
      <c r="O32" s="13"/>
    </row>
    <row r="33" spans="1:15" ht="24.75" customHeight="1" x14ac:dyDescent="0.2">
      <c r="A33" s="20" t="s">
        <v>64</v>
      </c>
      <c r="B33" s="20"/>
      <c r="C33" s="20"/>
      <c r="D33" s="20"/>
      <c r="E33" s="20"/>
      <c r="F33" s="5">
        <v>0</v>
      </c>
      <c r="G33" s="5">
        <v>0</v>
      </c>
      <c r="H33" s="5">
        <v>0</v>
      </c>
      <c r="I33" s="6" t="s">
        <v>10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3.9" customHeight="1" x14ac:dyDescent="0.2">
      <c r="A34" s="21" t="s">
        <v>65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102" customHeight="1" x14ac:dyDescent="0.2">
      <c r="A35" s="1" t="s">
        <v>66</v>
      </c>
      <c r="B35" s="1" t="s">
        <v>67</v>
      </c>
      <c r="C35" s="2" t="s">
        <v>68</v>
      </c>
      <c r="D35" s="1" t="s">
        <v>69</v>
      </c>
      <c r="E35" s="1" t="s">
        <v>50</v>
      </c>
      <c r="F35" s="3">
        <v>663000</v>
      </c>
      <c r="G35" s="3">
        <v>0</v>
      </c>
      <c r="H35" s="3">
        <v>0</v>
      </c>
      <c r="I35" s="4" t="s">
        <v>95</v>
      </c>
      <c r="J35" s="3">
        <v>0</v>
      </c>
      <c r="K35" s="3">
        <v>663000</v>
      </c>
      <c r="L35" s="3">
        <v>0</v>
      </c>
      <c r="M35" s="3">
        <v>0</v>
      </c>
      <c r="N35" s="3">
        <v>0</v>
      </c>
      <c r="O35" s="3">
        <v>0</v>
      </c>
    </row>
    <row r="36" spans="1:15" ht="54.75" customHeight="1" x14ac:dyDescent="0.2">
      <c r="A36" s="1" t="s">
        <v>66</v>
      </c>
      <c r="B36" s="1" t="s">
        <v>70</v>
      </c>
      <c r="C36" s="2" t="s">
        <v>71</v>
      </c>
      <c r="D36" s="1" t="s">
        <v>72</v>
      </c>
      <c r="E36" s="1" t="s">
        <v>50</v>
      </c>
      <c r="F36" s="3">
        <v>62000</v>
      </c>
      <c r="G36" s="3">
        <v>0</v>
      </c>
      <c r="H36" s="3">
        <v>0</v>
      </c>
      <c r="I36" s="4" t="s">
        <v>94</v>
      </c>
      <c r="J36" s="3">
        <v>0</v>
      </c>
      <c r="K36" s="3">
        <v>62000</v>
      </c>
      <c r="L36" s="3">
        <v>0</v>
      </c>
      <c r="M36" s="3">
        <v>0</v>
      </c>
      <c r="N36" s="3">
        <v>0</v>
      </c>
      <c r="O36" s="3">
        <v>0</v>
      </c>
    </row>
    <row r="37" spans="1:15" ht="60" customHeight="1" x14ac:dyDescent="0.2">
      <c r="A37" s="1" t="s">
        <v>66</v>
      </c>
      <c r="B37" s="1" t="s">
        <v>73</v>
      </c>
      <c r="C37" s="2" t="s">
        <v>74</v>
      </c>
      <c r="D37" s="1" t="s">
        <v>75</v>
      </c>
      <c r="E37" s="1" t="s">
        <v>22</v>
      </c>
      <c r="F37" s="3">
        <v>75000</v>
      </c>
      <c r="G37" s="3">
        <v>0</v>
      </c>
      <c r="H37" s="3">
        <v>0</v>
      </c>
      <c r="I37" s="4" t="s">
        <v>101</v>
      </c>
      <c r="J37" s="3">
        <v>0</v>
      </c>
      <c r="K37" s="3">
        <v>75000</v>
      </c>
      <c r="L37" s="3">
        <v>0</v>
      </c>
      <c r="M37" s="3">
        <v>0</v>
      </c>
      <c r="N37" s="3">
        <v>0</v>
      </c>
      <c r="O37" s="3">
        <v>0</v>
      </c>
    </row>
    <row r="38" spans="1:15" ht="69.75" customHeight="1" x14ac:dyDescent="0.2">
      <c r="A38" s="1" t="s">
        <v>66</v>
      </c>
      <c r="B38" s="1" t="s">
        <v>73</v>
      </c>
      <c r="C38" s="2" t="s">
        <v>74</v>
      </c>
      <c r="D38" s="1" t="s">
        <v>75</v>
      </c>
      <c r="E38" s="1" t="s">
        <v>76</v>
      </c>
      <c r="F38" s="3">
        <v>10479</v>
      </c>
      <c r="G38" s="3">
        <v>0</v>
      </c>
      <c r="H38" s="3">
        <v>0</v>
      </c>
      <c r="I38" s="4" t="s">
        <v>93</v>
      </c>
      <c r="J38" s="3">
        <v>0</v>
      </c>
      <c r="K38" s="3">
        <v>10479</v>
      </c>
      <c r="L38" s="3">
        <v>0</v>
      </c>
      <c r="M38" s="3">
        <v>0</v>
      </c>
      <c r="N38" s="3">
        <v>0</v>
      </c>
      <c r="O38" s="3">
        <v>0</v>
      </c>
    </row>
    <row r="39" spans="1:15" ht="77.25" customHeight="1" x14ac:dyDescent="0.2">
      <c r="A39" s="1" t="s">
        <v>66</v>
      </c>
      <c r="B39" s="1" t="s">
        <v>73</v>
      </c>
      <c r="C39" s="2" t="s">
        <v>74</v>
      </c>
      <c r="D39" s="1" t="s">
        <v>75</v>
      </c>
      <c r="E39" s="1" t="s">
        <v>77</v>
      </c>
      <c r="F39" s="3">
        <v>-7290</v>
      </c>
      <c r="G39" s="3">
        <v>0</v>
      </c>
      <c r="H39" s="3">
        <v>0</v>
      </c>
      <c r="I39" s="4" t="s">
        <v>92</v>
      </c>
      <c r="J39" s="3">
        <v>0</v>
      </c>
      <c r="K39" s="3">
        <v>-7290</v>
      </c>
      <c r="L39" s="3">
        <v>0</v>
      </c>
      <c r="M39" s="3">
        <v>0</v>
      </c>
      <c r="N39" s="3">
        <v>0</v>
      </c>
      <c r="O39" s="3">
        <v>0</v>
      </c>
    </row>
    <row r="40" spans="1:15" ht="24.75" customHeight="1" x14ac:dyDescent="0.2">
      <c r="A40" s="20" t="s">
        <v>78</v>
      </c>
      <c r="B40" s="20"/>
      <c r="C40" s="20"/>
      <c r="D40" s="20"/>
      <c r="E40" s="20"/>
      <c r="F40" s="5">
        <v>803189</v>
      </c>
      <c r="G40" s="5">
        <v>0</v>
      </c>
      <c r="H40" s="5">
        <v>0</v>
      </c>
      <c r="I40" s="6" t="s">
        <v>10</v>
      </c>
      <c r="J40" s="5">
        <v>0</v>
      </c>
      <c r="K40" s="5">
        <v>803189</v>
      </c>
      <c r="L40" s="5">
        <v>0</v>
      </c>
      <c r="M40" s="5">
        <v>0</v>
      </c>
      <c r="N40" s="5">
        <v>0</v>
      </c>
      <c r="O40" s="5">
        <v>0</v>
      </c>
    </row>
    <row r="41" spans="1:15" ht="13.9" customHeight="1" x14ac:dyDescent="0.2">
      <c r="A41" s="21" t="s">
        <v>79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54" customHeight="1" x14ac:dyDescent="0.2">
      <c r="A42" s="1" t="s">
        <v>80</v>
      </c>
      <c r="B42" s="1" t="s">
        <v>81</v>
      </c>
      <c r="C42" s="2" t="s">
        <v>21</v>
      </c>
      <c r="D42" s="1" t="s">
        <v>82</v>
      </c>
      <c r="E42" s="1" t="s">
        <v>22</v>
      </c>
      <c r="F42" s="3">
        <v>60000</v>
      </c>
      <c r="G42" s="3">
        <v>0</v>
      </c>
      <c r="H42" s="3">
        <v>0</v>
      </c>
      <c r="I42" s="4" t="s">
        <v>97</v>
      </c>
      <c r="J42" s="3">
        <v>0</v>
      </c>
      <c r="K42" s="3">
        <v>60000</v>
      </c>
      <c r="L42" s="3">
        <v>0</v>
      </c>
      <c r="M42" s="3">
        <v>0</v>
      </c>
      <c r="N42" s="3">
        <v>0</v>
      </c>
      <c r="O42" s="3">
        <v>0</v>
      </c>
    </row>
    <row r="43" spans="1:15" ht="14.45" customHeight="1" x14ac:dyDescent="0.2">
      <c r="A43" s="20" t="s">
        <v>83</v>
      </c>
      <c r="B43" s="20"/>
      <c r="C43" s="20"/>
      <c r="D43" s="20"/>
      <c r="E43" s="20"/>
      <c r="F43" s="5">
        <v>60000</v>
      </c>
      <c r="G43" s="5">
        <v>0</v>
      </c>
      <c r="H43" s="5">
        <v>0</v>
      </c>
      <c r="I43" s="6" t="s">
        <v>10</v>
      </c>
      <c r="J43" s="5">
        <v>0</v>
      </c>
      <c r="K43" s="5">
        <v>60000</v>
      </c>
      <c r="L43" s="5">
        <v>0</v>
      </c>
      <c r="M43" s="5">
        <v>0</v>
      </c>
      <c r="N43" s="5">
        <v>0</v>
      </c>
      <c r="O43" s="5">
        <v>0</v>
      </c>
    </row>
    <row r="44" spans="1:15" ht="13.9" customHeight="1" x14ac:dyDescent="0.2">
      <c r="A44" s="21" t="s">
        <v>84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t="24.75" customHeight="1" x14ac:dyDescent="0.2">
      <c r="A45" s="20" t="s">
        <v>85</v>
      </c>
      <c r="B45" s="20"/>
      <c r="C45" s="20"/>
      <c r="D45" s="20"/>
      <c r="E45" s="20"/>
      <c r="F45" s="5">
        <v>0</v>
      </c>
      <c r="G45" s="5">
        <v>0</v>
      </c>
      <c r="H45" s="5">
        <v>0</v>
      </c>
      <c r="I45" s="6" t="s">
        <v>10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4.45" customHeight="1" x14ac:dyDescent="0.2">
      <c r="A46" s="19" t="s">
        <v>86</v>
      </c>
      <c r="B46" s="19"/>
      <c r="C46" s="19"/>
      <c r="D46" s="19"/>
      <c r="E46" s="19"/>
      <c r="F46" s="7">
        <f>F45+F43+F40+F33+F29</f>
        <v>15396277.579999998</v>
      </c>
      <c r="G46" s="7">
        <v>0</v>
      </c>
      <c r="H46" s="7">
        <v>0</v>
      </c>
      <c r="I46" s="8" t="s">
        <v>10</v>
      </c>
      <c r="J46" s="7">
        <v>0</v>
      </c>
      <c r="K46" s="7">
        <v>9367441.5800000001</v>
      </c>
      <c r="L46" s="7">
        <v>0</v>
      </c>
      <c r="M46" s="7">
        <v>0</v>
      </c>
      <c r="N46" s="7">
        <v>0</v>
      </c>
      <c r="O46" s="7">
        <v>0</v>
      </c>
    </row>
  </sheetData>
  <mergeCells count="25">
    <mergeCell ref="J4:O4"/>
    <mergeCell ref="J5:K5"/>
    <mergeCell ref="L5:M5"/>
    <mergeCell ref="N5:O5"/>
    <mergeCell ref="A4:A6"/>
    <mergeCell ref="B4:B6"/>
    <mergeCell ref="C4:C6"/>
    <mergeCell ref="D4:D6"/>
    <mergeCell ref="E4:E6"/>
    <mergeCell ref="B2:I2"/>
    <mergeCell ref="A46:E46"/>
    <mergeCell ref="A40:E40"/>
    <mergeCell ref="A41:O41"/>
    <mergeCell ref="A43:E43"/>
    <mergeCell ref="A44:O44"/>
    <mergeCell ref="A45:E45"/>
    <mergeCell ref="A7:O7"/>
    <mergeCell ref="A29:E29"/>
    <mergeCell ref="A30:O30"/>
    <mergeCell ref="A33:E33"/>
    <mergeCell ref="A34:O34"/>
    <mergeCell ref="F4:F6"/>
    <mergeCell ref="G4:G6"/>
    <mergeCell ref="H4:H6"/>
    <mergeCell ref="I4:I6"/>
  </mergeCells>
  <pageMargins left="0.19685039370078741" right="0.19685039370078741" top="0.55118110236220474" bottom="0.31496062992125984" header="0.11811023622047245" footer="0"/>
  <pageSetup paperSize="9" scale="9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2026-04-06T09:24:27Z</dcterms:modified>
</cp:coreProperties>
</file>